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47" i="1"/>
  <c r="F46" s="1"/>
  <c r="F42" s="1"/>
  <c r="F41" s="1"/>
  <c r="F24" s="1"/>
  <c r="F49" s="1"/>
  <c r="F33"/>
</calcChain>
</file>

<file path=xl/sharedStrings.xml><?xml version="1.0" encoding="utf-8"?>
<sst xmlns="http://schemas.openxmlformats.org/spreadsheetml/2006/main" count="141" uniqueCount="68">
  <si>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</si>
  <si>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</si>
  <si>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</si>
  <si>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</si>
  <si>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</si>
  <si>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</si>
  <si>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</si>
  <si>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</si>
  <si>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</si>
  <si>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</si>
  <si>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</si>
  <si>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</si>
  <si>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</si>
  <si>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</si>
  <si>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</si>
  <si>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</si>
  <si>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</si>
  <si>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</si>
  <si>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</si>
  <si>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</si>
  <si>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</si>
  <si>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</si>
  <si>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</si>
  <si>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</si>
  <si>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</si>
  <si>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</si>
  <si>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</si>
  <si>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</si>
  <si>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</si>
  <si>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</si>
  <si>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Благоустройство</t>
  </si>
  <si>
    <t>05</t>
  </si>
  <si>
    <t>Приложение 3</t>
  </si>
  <si>
    <t>2024 год</t>
  </si>
  <si>
    <t>Закупка товаров, работ и услуг для обеспечения государственных (муниципальных) нужд</t>
  </si>
  <si>
    <t>Жилищно-коммунальное хозяйство</t>
  </si>
  <si>
    <t>2025 год</t>
  </si>
  <si>
    <t>9</t>
  </si>
  <si>
    <t xml:space="preserve">Брянской области на 2024год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</si>
  <si>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</si>
  <si>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</si>
  <si>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</si>
  <si>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2026 год</t>
  </si>
  <si>
    <t>Павловская сельская администрация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</si>
  <si>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</si>
  <si>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</si>
  <si>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</si>
  <si>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</si>
  <si>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</si>
  <si>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27 4 01 80040</t>
  </si>
  <si>
    <t>Мероприятия по благоустройству</t>
  </si>
  <si>
    <t>27 4 05 81730</t>
  </si>
  <si>
    <t>Организация и содержание мест захоронения (кладбищ)</t>
  </si>
  <si>
    <t>27 4 05 81710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</si>
  <si>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</si>
  <si>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27 4 01 84200</t>
  </si>
  <si>
    <t>-420</t>
  </si>
  <si>
    <t>Межбюджетные трансферты</t>
  </si>
  <si>
    <t>Иные межбюджетные трансферты</t>
  </si>
  <si>
    <t>06</t>
  </si>
  <si>
    <t>Национальная оборона</t>
  </si>
  <si>
    <t>02</t>
  </si>
  <si>
    <t>Мобилизационная и вневойсковая подготовка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</si>
  <si>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</si>
  <si>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27 4 02 51180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</si>
  <si>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</si>
  <si>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</si>
  <si>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Приложение № 4.3</t>
  </si>
</sst>
</file>

<file path=xl/styles.xml><?xml version="1.0" encoding="utf-8"?>
<styleSheet xmlns="http://schemas.openxmlformats.org/spreadsheetml/2006/main">
  <fonts count="18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6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vertical="top" wrapText="1"/>
    </xf>
    <xf numFmtId="0" fontId="16" fillId="0" borderId="14" xfId="0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vertical="top" wrapText="1"/>
    </xf>
    <xf numFmtId="49" fontId="10" fillId="2" borderId="9" xfId="0" applyNumberFormat="1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wrapText="1"/>
    </xf>
    <xf numFmtId="49" fontId="5" fillId="2" borderId="9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9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topLeftCell="A34" workbookViewId="0">
      <selection activeCell="K52" sqref="K51:L52"/>
    </sheetView>
  </sheetViews>
  <sheetFormatPr defaultRowHeight="12.75"/>
  <cols>
    <col min="1" max="1" width="45.83203125" customWidth="1"/>
    <col min="2" max="2" width="7" customWidth="1"/>
    <col min="3" max="3" width="8.33203125" customWidth="1"/>
    <col min="4" max="4" width="18.83203125" customWidth="1"/>
    <col min="5" max="5" width="13.33203125" customWidth="1"/>
    <col min="6" max="6" width="19.33203125" customWidth="1"/>
    <col min="7" max="7" width="19.1640625" customWidth="1"/>
    <col min="8" max="8" width="13" customWidth="1"/>
  </cols>
  <sheetData>
    <row r="1" spans="5:8" ht="15.75">
      <c r="E1" s="51" t="s">
        <v>32</v>
      </c>
      <c r="F1" s="52"/>
      <c r="G1" s="52"/>
      <c r="H1" s="52"/>
    </row>
    <row r="2" spans="5:8" ht="15.75">
      <c r="E2" s="51" t="s">
        <v>19</v>
      </c>
      <c r="F2" s="52"/>
      <c r="G2" s="52"/>
      <c r="H2" s="52"/>
    </row>
    <row r="3" spans="5:8" ht="15.75">
      <c r="E3" s="51" t="s">
        <v>20</v>
      </c>
      <c r="F3" s="52"/>
      <c r="G3" s="52"/>
      <c r="H3" s="52"/>
    </row>
    <row r="4" spans="5:8" ht="15.75">
      <c r="E4" s="51" t="s">
        <v>21</v>
      </c>
      <c r="F4" s="52"/>
      <c r="G4" s="52"/>
      <c r="H4" s="52"/>
    </row>
    <row r="5" spans="5:8" ht="15.75">
      <c r="E5" s="51" t="s">
        <v>22</v>
      </c>
      <c r="F5" s="52"/>
      <c r="G5" s="52"/>
      <c r="H5" s="52"/>
    </row>
    <row r="6" spans="5:8" ht="15.75">
      <c r="E6" s="51" t="s">
        <v>23</v>
      </c>
      <c r="F6" s="52"/>
      <c r="G6" s="52"/>
      <c r="H6" s="52"/>
    </row>
    <row r="7" spans="5:8" ht="15.75">
      <c r="E7" s="51" t="s">
        <v>24</v>
      </c>
      <c r="F7" s="52"/>
      <c r="G7" s="52"/>
      <c r="H7" s="52"/>
    </row>
    <row r="8" spans="5:8" ht="15.75">
      <c r="E8" s="51" t="s">
        <v>25</v>
      </c>
      <c r="F8" s="52"/>
      <c r="G8" s="52"/>
      <c r="H8" s="52"/>
    </row>
    <row r="9" spans="5:8" ht="15.75">
      <c r="E9" s="51" t="s">
        <v>38</v>
      </c>
      <c r="F9" s="52"/>
      <c r="G9" s="52"/>
      <c r="H9" s="52"/>
    </row>
    <row r="10" spans="5:8" ht="15.75">
      <c r="E10" s="51" t="s">
        <v>39</v>
      </c>
      <c r="F10" s="52"/>
      <c r="G10" s="52"/>
      <c r="H10" s="52"/>
    </row>
    <row r="11" spans="5:8">
      <c r="E11" s="52"/>
      <c r="F11" s="52"/>
      <c r="G11" s="52"/>
      <c r="H11" s="52"/>
    </row>
    <row r="12" spans="5:8" ht="15.75">
      <c r="E12" s="53" t="s">
        <v>67</v>
      </c>
      <c r="F12" s="52"/>
      <c r="G12" s="52"/>
      <c r="H12" s="52"/>
    </row>
    <row r="13" spans="5:8" ht="15.75">
      <c r="E13" s="54" t="s">
        <v>26</v>
      </c>
      <c r="F13" s="52"/>
      <c r="G13" s="52"/>
      <c r="H13" s="52"/>
    </row>
    <row r="14" spans="5:8" ht="15.75">
      <c r="E14" s="54" t="s">
        <v>27</v>
      </c>
      <c r="F14" s="52"/>
      <c r="G14" s="52"/>
      <c r="H14" s="52"/>
    </row>
    <row r="15" spans="5:8" ht="15.75">
      <c r="E15" s="54" t="s">
        <v>28</v>
      </c>
      <c r="F15" s="52"/>
      <c r="G15" s="52"/>
      <c r="H15" s="52"/>
    </row>
    <row r="16" spans="5:8" ht="15.75">
      <c r="E16" s="54" t="s">
        <v>29</v>
      </c>
      <c r="F16" s="52"/>
      <c r="G16" s="52"/>
      <c r="H16" s="52"/>
    </row>
    <row r="17" spans="1:8" ht="15.75">
      <c r="E17" s="53" t="s">
        <v>40</v>
      </c>
      <c r="F17" s="52"/>
      <c r="G17" s="52"/>
      <c r="H17" s="52"/>
    </row>
    <row r="18" spans="1:8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55" t="s">
        <v>0</v>
      </c>
      <c r="F18" s="55"/>
    </row>
    <row r="19" spans="1:8" ht="32.25" customHeight="1">
      <c r="A19" s="56" t="s">
        <v>41</v>
      </c>
      <c r="B19" s="56"/>
      <c r="C19" s="56"/>
      <c r="D19" s="56"/>
      <c r="E19" s="56"/>
      <c r="F19" s="56"/>
    </row>
    <row r="20" spans="1:8" ht="15" customHeight="1">
      <c r="A20" s="57" t="s">
        <v>1</v>
      </c>
      <c r="B20" s="57"/>
      <c r="C20" s="57"/>
      <c r="D20" s="57"/>
      <c r="E20" s="57"/>
      <c r="F20" s="57"/>
    </row>
    <row r="22" spans="1:8" ht="28.15" customHeight="1">
      <c r="A22" s="48" t="s">
        <v>2</v>
      </c>
      <c r="B22" s="48" t="s">
        <v>3</v>
      </c>
      <c r="C22" s="15" t="s">
        <v>4</v>
      </c>
      <c r="D22" s="3" t="s">
        <v>5</v>
      </c>
      <c r="E22" s="3" t="s">
        <v>6</v>
      </c>
      <c r="F22" s="3" t="s">
        <v>33</v>
      </c>
      <c r="G22" s="3" t="s">
        <v>36</v>
      </c>
      <c r="H22" s="3" t="s">
        <v>42</v>
      </c>
    </row>
    <row r="23" spans="1:8" ht="14.45" customHeight="1">
      <c r="A23" s="48" t="s">
        <v>7</v>
      </c>
      <c r="B23" s="48" t="s">
        <v>8</v>
      </c>
      <c r="C23" s="15" t="s">
        <v>9</v>
      </c>
      <c r="D23" s="3" t="s">
        <v>10</v>
      </c>
      <c r="E23" s="3" t="s">
        <v>11</v>
      </c>
      <c r="F23" s="3" t="s">
        <v>12</v>
      </c>
      <c r="G23" s="3" t="s">
        <v>13</v>
      </c>
      <c r="H23" s="3" t="s">
        <v>37</v>
      </c>
    </row>
    <row r="24" spans="1:8" ht="32.25" customHeight="1">
      <c r="A24" s="49" t="s">
        <v>43</v>
      </c>
      <c r="B24" s="50" t="s">
        <v>0</v>
      </c>
      <c r="C24" s="16" t="s">
        <v>0</v>
      </c>
      <c r="D24" s="17" t="s">
        <v>0</v>
      </c>
      <c r="E24" s="18" t="s">
        <v>0</v>
      </c>
      <c r="F24" s="4">
        <f>F41+F25+F36</f>
        <v>185</v>
      </c>
      <c r="G24" s="4">
        <v>0</v>
      </c>
      <c r="H24" s="4">
        <v>0</v>
      </c>
    </row>
    <row r="25" spans="1:8" ht="23.25" customHeight="1">
      <c r="A25" s="19" t="s">
        <v>44</v>
      </c>
      <c r="B25" s="10" t="s">
        <v>45</v>
      </c>
      <c r="C25" s="20"/>
      <c r="D25" s="21"/>
      <c r="E25" s="22"/>
      <c r="F25" s="23">
        <v>41000</v>
      </c>
      <c r="G25" s="11">
        <v>0</v>
      </c>
      <c r="H25" s="11">
        <v>0</v>
      </c>
    </row>
    <row r="26" spans="1:8" ht="32.25" customHeight="1">
      <c r="A26" s="19" t="s">
        <v>46</v>
      </c>
      <c r="B26" s="10" t="s">
        <v>45</v>
      </c>
      <c r="C26" s="10" t="s">
        <v>47</v>
      </c>
      <c r="D26" s="24"/>
      <c r="E26" s="25"/>
      <c r="F26" s="26">
        <v>41000</v>
      </c>
      <c r="G26" s="13">
        <v>0</v>
      </c>
      <c r="H26" s="13">
        <v>0</v>
      </c>
    </row>
    <row r="27" spans="1:8" ht="32.25" customHeight="1">
      <c r="A27" s="14" t="s">
        <v>48</v>
      </c>
      <c r="B27" s="12" t="s">
        <v>45</v>
      </c>
      <c r="C27" s="12" t="s">
        <v>47</v>
      </c>
      <c r="D27" s="27" t="s">
        <v>49</v>
      </c>
      <c r="E27" s="28"/>
      <c r="F27" s="33">
        <v>41000</v>
      </c>
      <c r="G27" s="13">
        <v>0</v>
      </c>
      <c r="H27" s="13">
        <v>0</v>
      </c>
    </row>
    <row r="28" spans="1:8" ht="32.25" customHeight="1">
      <c r="A28" s="14" t="s">
        <v>34</v>
      </c>
      <c r="B28" s="12" t="s">
        <v>45</v>
      </c>
      <c r="C28" s="12" t="s">
        <v>47</v>
      </c>
      <c r="D28" s="27" t="s">
        <v>49</v>
      </c>
      <c r="E28" s="29">
        <v>200</v>
      </c>
      <c r="F28" s="33">
        <v>41000</v>
      </c>
      <c r="G28" s="13">
        <v>0</v>
      </c>
      <c r="H28" s="13">
        <v>0</v>
      </c>
    </row>
    <row r="29" spans="1:8" ht="32.25" customHeight="1">
      <c r="A29" s="34" t="s">
        <v>15</v>
      </c>
      <c r="B29" s="12" t="s">
        <v>45</v>
      </c>
      <c r="C29" s="12" t="s">
        <v>47</v>
      </c>
      <c r="D29" s="35" t="s">
        <v>49</v>
      </c>
      <c r="E29" s="36">
        <v>240</v>
      </c>
      <c r="F29" s="33">
        <v>41000</v>
      </c>
      <c r="G29" s="13">
        <v>0</v>
      </c>
      <c r="H29" s="13">
        <v>0</v>
      </c>
    </row>
    <row r="30" spans="1:8" ht="77.25" customHeight="1">
      <c r="A30" s="37" t="s">
        <v>54</v>
      </c>
      <c r="B30" s="12" t="s">
        <v>45</v>
      </c>
      <c r="C30" s="38" t="s">
        <v>47</v>
      </c>
      <c r="D30" s="39" t="s">
        <v>55</v>
      </c>
      <c r="E30" s="40"/>
      <c r="F30" s="41" t="s">
        <v>56</v>
      </c>
      <c r="G30" s="13">
        <v>0</v>
      </c>
      <c r="H30" s="13">
        <v>0</v>
      </c>
    </row>
    <row r="31" spans="1:8" ht="16.5" customHeight="1">
      <c r="A31" s="37" t="s">
        <v>57</v>
      </c>
      <c r="B31" s="12" t="s">
        <v>45</v>
      </c>
      <c r="C31" s="38" t="s">
        <v>47</v>
      </c>
      <c r="D31" s="39" t="s">
        <v>55</v>
      </c>
      <c r="E31" s="39">
        <v>500</v>
      </c>
      <c r="F31" s="41" t="s">
        <v>56</v>
      </c>
      <c r="G31" s="13">
        <v>0</v>
      </c>
      <c r="H31" s="13">
        <v>0</v>
      </c>
    </row>
    <row r="32" spans="1:8" ht="19.5" customHeight="1">
      <c r="A32" s="37" t="s">
        <v>58</v>
      </c>
      <c r="B32" s="12" t="s">
        <v>45</v>
      </c>
      <c r="C32" s="38" t="s">
        <v>47</v>
      </c>
      <c r="D32" s="39" t="s">
        <v>55</v>
      </c>
      <c r="E32" s="39">
        <v>540</v>
      </c>
      <c r="F32" s="41" t="s">
        <v>56</v>
      </c>
      <c r="G32" s="13">
        <v>0</v>
      </c>
      <c r="H32" s="13">
        <v>0</v>
      </c>
    </row>
    <row r="33" spans="1:8" ht="78" customHeight="1">
      <c r="A33" s="37" t="s">
        <v>54</v>
      </c>
      <c r="B33" s="12" t="s">
        <v>45</v>
      </c>
      <c r="C33" s="38" t="s">
        <v>59</v>
      </c>
      <c r="D33" s="39" t="s">
        <v>55</v>
      </c>
      <c r="E33" s="40"/>
      <c r="F33" s="33">
        <f>F34</f>
        <v>420</v>
      </c>
      <c r="G33" s="13">
        <v>0</v>
      </c>
      <c r="H33" s="13">
        <v>0</v>
      </c>
    </row>
    <row r="34" spans="1:8" ht="16.5" customHeight="1">
      <c r="A34" s="37" t="s">
        <v>57</v>
      </c>
      <c r="B34" s="12" t="s">
        <v>45</v>
      </c>
      <c r="C34" s="38" t="s">
        <v>59</v>
      </c>
      <c r="D34" s="39" t="s">
        <v>55</v>
      </c>
      <c r="E34" s="39">
        <v>500</v>
      </c>
      <c r="F34" s="33">
        <v>420</v>
      </c>
      <c r="G34" s="13">
        <v>0</v>
      </c>
      <c r="H34" s="13">
        <v>0</v>
      </c>
    </row>
    <row r="35" spans="1:8" ht="19.5" customHeight="1">
      <c r="A35" s="37" t="s">
        <v>58</v>
      </c>
      <c r="B35" s="12" t="s">
        <v>45</v>
      </c>
      <c r="C35" s="38" t="s">
        <v>59</v>
      </c>
      <c r="D35" s="39" t="s">
        <v>55</v>
      </c>
      <c r="E35" s="39">
        <v>540</v>
      </c>
      <c r="F35" s="33">
        <v>420</v>
      </c>
      <c r="G35" s="13">
        <v>0</v>
      </c>
      <c r="H35" s="13">
        <v>0</v>
      </c>
    </row>
    <row r="36" spans="1:8" ht="19.5" customHeight="1">
      <c r="A36" s="42" t="s">
        <v>60</v>
      </c>
      <c r="B36" s="31" t="s">
        <v>61</v>
      </c>
      <c r="C36" s="43"/>
      <c r="D36" s="44"/>
      <c r="E36" s="44"/>
      <c r="F36" s="26">
        <v>185</v>
      </c>
      <c r="G36" s="13">
        <v>0</v>
      </c>
      <c r="H36" s="13">
        <v>0</v>
      </c>
    </row>
    <row r="37" spans="1:8" ht="24.75" customHeight="1">
      <c r="A37" s="42" t="s">
        <v>62</v>
      </c>
      <c r="B37" s="31" t="s">
        <v>61</v>
      </c>
      <c r="C37" s="43" t="s">
        <v>17</v>
      </c>
      <c r="D37" s="44"/>
      <c r="E37" s="44"/>
      <c r="F37" s="26">
        <v>185</v>
      </c>
      <c r="G37" s="13">
        <v>0</v>
      </c>
      <c r="H37" s="13">
        <v>0</v>
      </c>
    </row>
    <row r="38" spans="1:8" ht="51" customHeight="1">
      <c r="A38" s="37" t="s">
        <v>63</v>
      </c>
      <c r="B38" s="45" t="s">
        <v>61</v>
      </c>
      <c r="C38" s="46" t="s">
        <v>17</v>
      </c>
      <c r="D38" s="39" t="s">
        <v>64</v>
      </c>
      <c r="E38" s="39"/>
      <c r="F38" s="33">
        <v>185</v>
      </c>
      <c r="G38" s="13">
        <v>0</v>
      </c>
      <c r="H38" s="13">
        <v>0</v>
      </c>
    </row>
    <row r="39" spans="1:8" ht="30" customHeight="1">
      <c r="A39" s="37" t="s">
        <v>65</v>
      </c>
      <c r="B39" s="45" t="s">
        <v>61</v>
      </c>
      <c r="C39" s="46" t="s">
        <v>17</v>
      </c>
      <c r="D39" s="39" t="s">
        <v>64</v>
      </c>
      <c r="E39" s="39">
        <v>100</v>
      </c>
      <c r="F39" s="33">
        <v>185</v>
      </c>
      <c r="G39" s="13">
        <v>0</v>
      </c>
      <c r="H39" s="13">
        <v>0</v>
      </c>
    </row>
    <row r="40" spans="1:8" ht="31.5" customHeight="1">
      <c r="A40" s="37" t="s">
        <v>66</v>
      </c>
      <c r="B40" s="45" t="s">
        <v>61</v>
      </c>
      <c r="C40" s="46" t="s">
        <v>17</v>
      </c>
      <c r="D40" s="39" t="s">
        <v>64</v>
      </c>
      <c r="E40" s="39">
        <v>120</v>
      </c>
      <c r="F40" s="33">
        <v>185</v>
      </c>
      <c r="G40" s="13">
        <v>0</v>
      </c>
      <c r="H40" s="13">
        <v>0</v>
      </c>
    </row>
    <row r="41" spans="1:8" s="5" customFormat="1">
      <c r="A41" s="30" t="s">
        <v>35</v>
      </c>
      <c r="B41" s="31" t="s">
        <v>31</v>
      </c>
      <c r="C41" s="31"/>
      <c r="D41" s="31"/>
      <c r="E41" s="31"/>
      <c r="F41" s="11">
        <f>F42</f>
        <v>-41000</v>
      </c>
      <c r="G41" s="11">
        <v>0</v>
      </c>
      <c r="H41" s="11">
        <v>0</v>
      </c>
    </row>
    <row r="42" spans="1:8" s="5" customFormat="1" ht="19.5" customHeight="1">
      <c r="A42" s="47" t="s">
        <v>30</v>
      </c>
      <c r="B42" s="10" t="s">
        <v>31</v>
      </c>
      <c r="C42" s="10" t="s">
        <v>17</v>
      </c>
      <c r="D42" s="10"/>
      <c r="E42" s="10"/>
      <c r="F42" s="11">
        <f>F46+F43</f>
        <v>-41000</v>
      </c>
      <c r="G42" s="11">
        <v>0</v>
      </c>
      <c r="H42" s="11">
        <v>0</v>
      </c>
    </row>
    <row r="43" spans="1:8" s="5" customFormat="1" ht="33.75" customHeight="1">
      <c r="A43" s="9" t="s">
        <v>52</v>
      </c>
      <c r="B43" s="7" t="s">
        <v>31</v>
      </c>
      <c r="C43" s="7" t="s">
        <v>17</v>
      </c>
      <c r="D43" s="7" t="s">
        <v>53</v>
      </c>
      <c r="E43" s="6" t="s">
        <v>0</v>
      </c>
      <c r="F43" s="8">
        <v>59000</v>
      </c>
      <c r="G43" s="13">
        <v>0</v>
      </c>
      <c r="H43" s="13">
        <v>0</v>
      </c>
    </row>
    <row r="44" spans="1:8" s="5" customFormat="1" ht="38.25">
      <c r="A44" s="9" t="s">
        <v>34</v>
      </c>
      <c r="B44" s="7" t="s">
        <v>31</v>
      </c>
      <c r="C44" s="7" t="s">
        <v>17</v>
      </c>
      <c r="D44" s="7" t="s">
        <v>53</v>
      </c>
      <c r="E44" s="7" t="s">
        <v>14</v>
      </c>
      <c r="F44" s="8">
        <v>59000</v>
      </c>
      <c r="G44" s="13">
        <v>0</v>
      </c>
      <c r="H44" s="13">
        <v>0</v>
      </c>
    </row>
    <row r="45" spans="1:8" s="5" customFormat="1" ht="38.25">
      <c r="A45" s="9" t="s">
        <v>15</v>
      </c>
      <c r="B45" s="7" t="s">
        <v>31</v>
      </c>
      <c r="C45" s="7" t="s">
        <v>17</v>
      </c>
      <c r="D45" s="7" t="s">
        <v>53</v>
      </c>
      <c r="E45" s="7" t="s">
        <v>16</v>
      </c>
      <c r="F45" s="8">
        <v>59000</v>
      </c>
      <c r="G45" s="13">
        <v>0</v>
      </c>
      <c r="H45" s="13">
        <v>0</v>
      </c>
    </row>
    <row r="46" spans="1:8" s="5" customFormat="1" ht="27.75" customHeight="1">
      <c r="A46" s="9" t="s">
        <v>50</v>
      </c>
      <c r="B46" s="7" t="s">
        <v>31</v>
      </c>
      <c r="C46" s="7" t="s">
        <v>17</v>
      </c>
      <c r="D46" s="7" t="s">
        <v>51</v>
      </c>
      <c r="E46" s="6" t="s">
        <v>0</v>
      </c>
      <c r="F46" s="8">
        <f>F47</f>
        <v>-100000</v>
      </c>
      <c r="G46" s="13">
        <v>0</v>
      </c>
      <c r="H46" s="13">
        <v>0</v>
      </c>
    </row>
    <row r="47" spans="1:8" s="5" customFormat="1" ht="32.25" customHeight="1">
      <c r="A47" s="9" t="s">
        <v>34</v>
      </c>
      <c r="B47" s="7" t="s">
        <v>31</v>
      </c>
      <c r="C47" s="7" t="s">
        <v>17</v>
      </c>
      <c r="D47" s="7" t="s">
        <v>51</v>
      </c>
      <c r="E47" s="7" t="s">
        <v>14</v>
      </c>
      <c r="F47" s="8">
        <f>F48</f>
        <v>-100000</v>
      </c>
      <c r="G47" s="13">
        <v>0</v>
      </c>
      <c r="H47" s="13">
        <v>0</v>
      </c>
    </row>
    <row r="48" spans="1:8" s="5" customFormat="1" ht="38.25">
      <c r="A48" s="9" t="s">
        <v>15</v>
      </c>
      <c r="B48" s="7" t="s">
        <v>31</v>
      </c>
      <c r="C48" s="7" t="s">
        <v>17</v>
      </c>
      <c r="D48" s="7" t="s">
        <v>51</v>
      </c>
      <c r="E48" s="7" t="s">
        <v>16</v>
      </c>
      <c r="F48" s="8">
        <v>-100000</v>
      </c>
      <c r="G48" s="13">
        <v>0</v>
      </c>
      <c r="H48" s="13">
        <v>0</v>
      </c>
    </row>
    <row r="49" spans="1:8" ht="15" customHeight="1">
      <c r="A49" s="58" t="s">
        <v>18</v>
      </c>
      <c r="B49" s="59"/>
      <c r="C49" s="59"/>
      <c r="D49" s="59"/>
      <c r="E49" s="60"/>
      <c r="F49" s="32">
        <f>F24</f>
        <v>185</v>
      </c>
      <c r="G49" s="32">
        <v>0</v>
      </c>
      <c r="H49" s="32">
        <v>0</v>
      </c>
    </row>
  </sheetData>
  <mergeCells count="4">
    <mergeCell ref="E18:F18"/>
    <mergeCell ref="A19:F19"/>
    <mergeCell ref="A20:F20"/>
    <mergeCell ref="A49:E49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2024-11-27T09:41:04Z</dcterms:modified>
</cp:coreProperties>
</file>